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94" i="4" l="1"/>
  <c r="F23" i="4"/>
  <c r="F93" i="4" l="1"/>
  <c r="F92" i="4"/>
  <c r="F46" i="4"/>
  <c r="F65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F106" i="4" s="1"/>
  <c r="F108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<sst xmlns="http://schemas.openxmlformats.org/spreadsheetml/2006/main" count="161" uniqueCount="128">
  <si>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</si>
  <si>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</si>
  <si>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</si>
  <si>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</si>
  <si>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</si>
  <si>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</si>
  <si>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</si>
  <si>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</si>
  <si>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</si>
  <si>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</si>
  <si>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</si>
  <si>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</si>
  <si>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</si>
  <si>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</si>
  <si>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</si>
  <si>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</si>
  <si>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</si>
  <si>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</si>
  <si>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</si>
  <si>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</si>
  <si>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</si>
  <si>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</si>
  <si>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</si>
  <si>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</si>
  <si>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</si>
  <si>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</si>
  <si>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</si>
  <si>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</si>
  <si>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</si>
  <si>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</si>
  <si>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</si>
  <si>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</si>
  <si>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</si>
  <si>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</si>
  <si>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</si>
  <si>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</si>
  <si>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</si>
  <si>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</si>
  <si>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</si>
  <si>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</si>
  <si>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</si>
  <si>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</si>
  <si>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</si>
  <si>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</si>
  <si>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</si>
  <si>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</si>
  <si>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</si>
  <si>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</si>
  <si>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</si>
  <si>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</si>
  <si>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</si>
  <si>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</si>
  <si>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</si>
  <si>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</si>
  <si>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</si>
  <si>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</si>
  <si>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</si>
  <si>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</si>
  <si>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</si>
  <si>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</si>
  <si>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</si>
  <si>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</si>
  <si>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</si>
  <si>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</si>
  <si>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</si>
  <si>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</si>
  <si>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</si>
  <si>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</si>
  <si>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</si>
  <si>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</si>
  <si>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</si>
  <si>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</si>
  <si>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</si>
  <si>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</si>
  <si>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</si>
  <si>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</si>
  <si>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</si>
  <si>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</si>
  <si>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</si>
  <si>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</si>
  <si>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</si>
  <si>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</si>
  <si>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</si>
  <si>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</si>
  <si>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</si>
  <si>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</si>
  <si>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</si>
  <si>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</si>
  <si>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</si>
  <si>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</si>
  <si>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</si>
  <si>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</si>
  <si>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</si>
  <si>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</si>
  <si>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</si>
  <si>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</si>
  <si>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</si>
  <si>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</si>
  <si>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</si>
  <si>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</si>
  <si>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</si>
  <si>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</si>
  <si>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</si>
  <si>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</si>
  <si>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</si>
  <si>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</si>
  <si>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</si>
  <si>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</si>
  <si>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</si>
  <si>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</si>
  <si>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</si>
  <si>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</si>
  <si>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</si>
  <si>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</si>
  <si>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</si>
  <si>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</si>
  <si>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</si>
  <si>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</si>
  <si>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</si>
  <si>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</si>
  <si>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</si>
  <si>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</si>
  <si>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</si>
  <si>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</si>
  <si>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</si>
  <si>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</si>
  <si>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Приложение № 5</t>
  </si>
  <si>
    <t xml:space="preserve">                                от "___".03.2023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</si>
</sst>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G12" sqref="G12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7"/>
      <c r="D1" s="57"/>
      <c r="E1" s="57"/>
      <c r="F1" s="57"/>
      <c r="G1" s="57"/>
    </row>
    <row r="2" spans="1:7" x14ac:dyDescent="0.2">
      <c r="A2" s="47"/>
      <c r="B2" s="47"/>
      <c r="C2" s="48"/>
      <c r="D2" s="48"/>
      <c r="E2" s="48"/>
      <c r="F2" s="57" t="s">
        <v>126</v>
      </c>
      <c r="G2" s="57"/>
    </row>
    <row r="3" spans="1:7" x14ac:dyDescent="0.2">
      <c r="A3" s="47"/>
      <c r="B3" s="47"/>
      <c r="C3" s="48"/>
      <c r="D3" s="48"/>
      <c r="E3" s="57" t="s">
        <v>85</v>
      </c>
      <c r="F3" s="57"/>
      <c r="G3" s="57"/>
    </row>
    <row r="4" spans="1:7" x14ac:dyDescent="0.2">
      <c r="A4" s="47"/>
      <c r="B4" s="47"/>
      <c r="C4" s="48"/>
      <c r="D4" s="48"/>
      <c r="E4" s="57" t="s">
        <v>86</v>
      </c>
      <c r="F4" s="57"/>
      <c r="G4" s="57"/>
    </row>
    <row r="5" spans="1:7" x14ac:dyDescent="0.2">
      <c r="A5" s="47"/>
      <c r="B5" s="47"/>
      <c r="C5" s="48"/>
      <c r="D5" s="48"/>
      <c r="E5" s="57" t="s">
        <v>127</v>
      </c>
      <c r="F5" s="57"/>
      <c r="G5" s="57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8" t="s">
        <v>119</v>
      </c>
      <c r="G7" s="58"/>
    </row>
    <row r="8" spans="1:7" x14ac:dyDescent="0.2">
      <c r="A8" s="8"/>
      <c r="B8" s="8"/>
      <c r="C8" s="58" t="s">
        <v>85</v>
      </c>
      <c r="D8" s="58"/>
      <c r="E8" s="58"/>
      <c r="F8" s="58"/>
      <c r="G8" s="58"/>
    </row>
    <row r="9" spans="1:7" x14ac:dyDescent="0.2">
      <c r="A9" s="8"/>
      <c r="B9" s="8"/>
      <c r="C9" s="58" t="s">
        <v>86</v>
      </c>
      <c r="D9" s="58"/>
      <c r="E9" s="58"/>
      <c r="F9" s="58"/>
      <c r="G9" s="58"/>
    </row>
    <row r="10" spans="1:7" x14ac:dyDescent="0.2">
      <c r="A10" s="8"/>
      <c r="B10" s="8"/>
      <c r="C10" s="58" t="s">
        <v>122</v>
      </c>
      <c r="D10" s="58"/>
      <c r="E10" s="58"/>
      <c r="F10" s="58"/>
      <c r="G10" s="58"/>
    </row>
    <row r="12" spans="1:7" ht="35.25" customHeight="1" x14ac:dyDescent="0.25">
      <c r="A12" s="54" t="s">
        <v>121</v>
      </c>
      <c r="B12" s="54"/>
      <c r="C12" s="54"/>
      <c r="D12" s="54"/>
      <c r="E12" s="54"/>
      <c r="F12" s="54"/>
    </row>
    <row r="14" spans="1:7" ht="15.75" customHeight="1" x14ac:dyDescent="0.2">
      <c r="A14" s="50" t="s">
        <v>0</v>
      </c>
      <c r="B14" s="55" t="s">
        <v>43</v>
      </c>
      <c r="C14" s="55" t="s">
        <v>84</v>
      </c>
      <c r="D14" s="55" t="s">
        <v>44</v>
      </c>
      <c r="E14" s="55" t="s">
        <v>45</v>
      </c>
      <c r="F14" s="52" t="s">
        <v>108</v>
      </c>
      <c r="G14" s="52" t="s">
        <v>120</v>
      </c>
    </row>
    <row r="15" spans="1:7" ht="31.5" customHeight="1" x14ac:dyDescent="0.2">
      <c r="A15" s="51"/>
      <c r="B15" s="56"/>
      <c r="C15" s="56"/>
      <c r="D15" s="56"/>
      <c r="E15" s="56"/>
      <c r="F15" s="53"/>
      <c r="G15" s="53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5878051.2800000003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4922206.28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4922206.28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5086201-27332.45-136662.27</f>
        <v>4922206.28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123</v>
      </c>
      <c r="B92" s="17"/>
      <c r="C92" s="16" t="s">
        <v>35</v>
      </c>
      <c r="D92" s="37"/>
      <c r="E92" s="25"/>
      <c r="F92" s="49">
        <f>F93</f>
        <v>163994.72</v>
      </c>
      <c r="G92" s="3"/>
    </row>
    <row r="93" spans="1:7" ht="25.5" x14ac:dyDescent="0.2">
      <c r="A93" s="19" t="s">
        <v>124</v>
      </c>
      <c r="B93" s="17"/>
      <c r="C93" s="18"/>
      <c r="D93" s="31" t="s">
        <v>125</v>
      </c>
      <c r="E93" s="25"/>
      <c r="F93" s="5">
        <f>F94</f>
        <v>163994.72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f>27332.45+136662.27</f>
        <v>163994.72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16374633.000000002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16536483.000000002</v>
      </c>
      <c r="G108" s="45">
        <f>G106+G107</f>
        <v>17457870</v>
      </c>
      <c r="H108" s="38"/>
      <c r="I108" s="38"/>
    </row>
  </sheetData>
  <mergeCells count="17"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  <mergeCell ref="A14:A15"/>
    <mergeCell ref="F14:F15"/>
    <mergeCell ref="A12:F12"/>
    <mergeCell ref="C14:C15"/>
    <mergeCell ref="B14:B15"/>
    <mergeCell ref="D14:D15"/>
    <mergeCell ref="E14:E1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2023-03-01T05:40:38Z</cp:lastPrinted>
  <dcterms:created xsi:type="dcterms:W3CDTF">2015-02-12T11:14:02Z</dcterms:created>
  <dcterms:modified xsi:type="dcterms:W3CDTF">2023-03-29T10:24:41Z</dcterms:modified>
</cp:coreProperties>
</file>